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53088208-7DD1-4701-B48F-3C4CCA80DCE8}" xr6:coauthVersionLast="37" xr6:coauthVersionMax="37" xr10:uidLastSave="{00000000-0000-0000-0000-000000000000}"/>
  <bookViews>
    <workbookView xWindow="6648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" i="1" l="1"/>
  <c r="B12" i="1"/>
  <c r="A11" i="1"/>
  <c r="A10" i="1"/>
  <c r="A9" i="1"/>
  <c r="A4" i="1"/>
  <c r="B4" i="1"/>
  <c r="B11" i="1"/>
  <c r="B10" i="1"/>
  <c r="B9" i="1"/>
</calcChain>
</file>

<file path=xl/sharedStrings.xml><?xml version="1.0" encoding="utf-8"?>
<sst xmlns="http://schemas.openxmlformats.org/spreadsheetml/2006/main" count="280" uniqueCount="27">
  <si>
    <t>Northline Transit Center / HCC</t>
  </si>
  <si>
    <t>Melbourne / North Lindale</t>
  </si>
  <si>
    <t>Lindale Park</t>
  </si>
  <si>
    <t>Cavalcade</t>
  </si>
  <si>
    <t>Moody Park</t>
  </si>
  <si>
    <t>Fulton / North Central</t>
  </si>
  <si>
    <t>Quitman / Near Northside</t>
  </si>
  <si>
    <t>Burnett Transit Center / Casa De Amigos</t>
  </si>
  <si>
    <t>UH-Downtown</t>
  </si>
  <si>
    <t>Preston</t>
  </si>
  <si>
    <t>Central Station Main</t>
  </si>
  <si>
    <t>Main Street Square</t>
  </si>
  <si>
    <t>Bell</t>
  </si>
  <si>
    <t>Downtown Transit Center</t>
  </si>
  <si>
    <t>McGowen</t>
  </si>
  <si>
    <t>Ensemble / HCC</t>
  </si>
  <si>
    <t>Wheeler Transit Center</t>
  </si>
  <si>
    <t>Museum District</t>
  </si>
  <si>
    <t>Average Boardings</t>
  </si>
  <si>
    <t>Weekday</t>
  </si>
  <si>
    <t>Saturday</t>
  </si>
  <si>
    <t>Sunday</t>
  </si>
  <si>
    <t>Red Line</t>
  </si>
  <si>
    <t>Average Daily</t>
  </si>
  <si>
    <t>Average Weekday</t>
  </si>
  <si>
    <t xml:space="preserve">METRO Boardings </t>
  </si>
  <si>
    <t>https://www.ridemetro.org/Pages/RidershipReport.aspx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</si>
</sst>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7" fontId="0" fillId="0" borderId="0" xfId="0" applyNumberFormat="1"/>
    <xf numFmtId="0" fontId="0" fillId="2" borderId="0" xfId="0" applyFill="1"/>
    <xf numFmtId="3" fontId="0" fillId="2" borderId="0" xfId="0" applyNumberFormat="1" applyFill="1"/>
    <xf numFmtId="3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workbookViewId="0">
      <selection activeCell="B2" sqref="B2"/>
    </sheetView>
  </sheetViews>
  <sheetFormatPr defaultRowHeight="14.4" x14ac:dyDescent="0.3"/>
  <cols>
    <col min="1" max="1" width="15.6640625" bestFit="1" customWidth="1"/>
    <col min="2" max="2" width="12" bestFit="1" customWidth="1"/>
  </cols>
  <sheetData>
    <row r="1" spans="1:73" x14ac:dyDescent="0.3">
      <c r="A1" t="s">
        <v>25</v>
      </c>
      <c r="C1" s="2">
        <v>43313</v>
      </c>
      <c r="D1" s="1"/>
      <c r="E1" s="1" t="s">
        <v>18</v>
      </c>
      <c r="F1" s="1"/>
      <c r="I1" s="2">
        <v>43282</v>
      </c>
      <c r="K1" t="s">
        <v>18</v>
      </c>
      <c r="O1" s="2">
        <v>43252</v>
      </c>
      <c r="Q1" t="s">
        <v>18</v>
      </c>
      <c r="U1" s="2">
        <v>43221</v>
      </c>
      <c r="W1" t="s">
        <v>18</v>
      </c>
      <c r="AA1" s="2">
        <v>43191</v>
      </c>
      <c r="AC1" t="s">
        <v>18</v>
      </c>
      <c r="AG1" s="2">
        <v>43160</v>
      </c>
      <c r="AI1" t="s">
        <v>18</v>
      </c>
      <c r="AM1" s="2">
        <v>43132</v>
      </c>
      <c r="AO1" t="s">
        <v>18</v>
      </c>
      <c r="AS1" s="2">
        <v>43101</v>
      </c>
      <c r="AU1" t="s">
        <v>18</v>
      </c>
      <c r="AY1" s="2">
        <v>43070</v>
      </c>
      <c r="BA1" t="s">
        <v>18</v>
      </c>
      <c r="BE1" s="2">
        <v>43040</v>
      </c>
      <c r="BG1" t="s">
        <v>18</v>
      </c>
      <c r="BK1" s="2">
        <v>43009</v>
      </c>
      <c r="BM1" t="s">
        <v>18</v>
      </c>
      <c r="BQ1" s="2">
        <v>42979</v>
      </c>
      <c r="BS1" t="s">
        <v>18</v>
      </c>
    </row>
    <row r="2" spans="1:73" x14ac:dyDescent="0.3">
      <c r="A2" t="s">
        <v>26</v>
      </c>
      <c r="E2" t="s">
        <v>19</v>
      </c>
      <c r="F2" t="s">
        <v>20</v>
      </c>
      <c r="G2" t="s">
        <v>21</v>
      </c>
      <c r="J2" s="2"/>
      <c r="K2" t="s">
        <v>19</v>
      </c>
      <c r="L2" t="s">
        <v>20</v>
      </c>
      <c r="M2" t="s">
        <v>21</v>
      </c>
      <c r="Q2" t="s">
        <v>19</v>
      </c>
      <c r="R2" t="s">
        <v>20</v>
      </c>
      <c r="S2" t="s">
        <v>21</v>
      </c>
      <c r="W2" t="s">
        <v>19</v>
      </c>
      <c r="X2" t="s">
        <v>20</v>
      </c>
      <c r="Y2" t="s">
        <v>21</v>
      </c>
      <c r="AC2" t="s">
        <v>19</v>
      </c>
      <c r="AD2" t="s">
        <v>20</v>
      </c>
      <c r="AE2" t="s">
        <v>21</v>
      </c>
      <c r="AI2" t="s">
        <v>19</v>
      </c>
      <c r="AJ2" t="s">
        <v>20</v>
      </c>
      <c r="AK2" t="s">
        <v>21</v>
      </c>
      <c r="AO2" t="s">
        <v>19</v>
      </c>
      <c r="AP2" t="s">
        <v>20</v>
      </c>
      <c r="AQ2" t="s">
        <v>21</v>
      </c>
      <c r="AU2" t="s">
        <v>19</v>
      </c>
      <c r="AV2" t="s">
        <v>20</v>
      </c>
      <c r="AW2" t="s">
        <v>21</v>
      </c>
      <c r="BA2" t="s">
        <v>19</v>
      </c>
      <c r="BB2" t="s">
        <v>20</v>
      </c>
      <c r="BC2" t="s">
        <v>21</v>
      </c>
      <c r="BG2" t="s">
        <v>19</v>
      </c>
      <c r="BH2" t="s">
        <v>20</v>
      </c>
      <c r="BI2" t="s">
        <v>21</v>
      </c>
      <c r="BM2" t="s">
        <v>19</v>
      </c>
      <c r="BN2" t="s">
        <v>20</v>
      </c>
      <c r="BO2" t="s">
        <v>21</v>
      </c>
      <c r="BS2" t="s">
        <v>19</v>
      </c>
      <c r="BT2" t="s">
        <v>20</v>
      </c>
      <c r="BU2" t="s">
        <v>21</v>
      </c>
    </row>
    <row r="3" spans="1:73" x14ac:dyDescent="0.3">
      <c r="A3" t="s">
        <v>24</v>
      </c>
      <c r="B3" t="s">
        <v>23</v>
      </c>
      <c r="C3" t="s">
        <v>22</v>
      </c>
      <c r="I3" t="s">
        <v>22</v>
      </c>
      <c r="O3" t="s">
        <v>22</v>
      </c>
      <c r="U3" t="s">
        <v>22</v>
      </c>
      <c r="AA3" t="s">
        <v>22</v>
      </c>
      <c r="AG3" t="s">
        <v>22</v>
      </c>
      <c r="AM3" t="s">
        <v>22</v>
      </c>
      <c r="AS3" t="s">
        <v>22</v>
      </c>
      <c r="AY3" t="s">
        <v>22</v>
      </c>
      <c r="BE3" t="s">
        <v>22</v>
      </c>
      <c r="BK3" t="s">
        <v>22</v>
      </c>
      <c r="BQ3" t="s">
        <v>22</v>
      </c>
    </row>
    <row r="4" spans="1:73" s="3" customFormat="1" x14ac:dyDescent="0.3">
      <c r="A4" s="4">
        <f>AVERAGE(E4,K4,Q4,AC4,AI4,AO4,AU4,BA4,BG4,BM4,BS4)</f>
        <v>3172.2727272727275</v>
      </c>
      <c r="B4" s="4">
        <f>AVERAGE(E4:BU4)</f>
        <v>2333.6388888888887</v>
      </c>
      <c r="D4" s="3" t="s">
        <v>0</v>
      </c>
      <c r="E4" s="4">
        <v>3088</v>
      </c>
      <c r="F4" s="4">
        <v>2073</v>
      </c>
      <c r="G4" s="4">
        <v>1705</v>
      </c>
      <c r="J4" s="3" t="s">
        <v>0</v>
      </c>
      <c r="K4" s="4">
        <v>3063</v>
      </c>
      <c r="L4" s="4">
        <v>2043</v>
      </c>
      <c r="M4" s="4">
        <v>1684</v>
      </c>
      <c r="P4" s="3" t="s">
        <v>0</v>
      </c>
      <c r="Q4" s="4">
        <v>3217</v>
      </c>
      <c r="R4" s="4">
        <v>2208</v>
      </c>
      <c r="S4" s="4">
        <v>1794</v>
      </c>
      <c r="V4" s="3" t="s">
        <v>0</v>
      </c>
      <c r="W4" s="4">
        <v>3080</v>
      </c>
      <c r="X4" s="4">
        <v>2139</v>
      </c>
      <c r="Y4" s="4">
        <v>1788</v>
      </c>
      <c r="AB4" s="3" t="s">
        <v>0</v>
      </c>
      <c r="AC4" s="4">
        <v>3206</v>
      </c>
      <c r="AD4" s="4">
        <v>2052</v>
      </c>
      <c r="AE4" s="4">
        <v>1869</v>
      </c>
      <c r="AH4" s="3" t="s">
        <v>0</v>
      </c>
      <c r="AI4" s="4">
        <v>3139</v>
      </c>
      <c r="AJ4" s="4">
        <v>1996</v>
      </c>
      <c r="AK4" s="4">
        <v>1918</v>
      </c>
      <c r="AN4" s="3" t="s">
        <v>0</v>
      </c>
      <c r="AO4" s="4">
        <v>3238</v>
      </c>
      <c r="AP4" s="4">
        <v>1893</v>
      </c>
      <c r="AQ4" s="4">
        <v>1721</v>
      </c>
      <c r="AT4" s="3" t="s">
        <v>0</v>
      </c>
      <c r="AU4" s="4">
        <v>3011</v>
      </c>
      <c r="AV4" s="4">
        <v>1969</v>
      </c>
      <c r="AW4" s="4">
        <v>1691</v>
      </c>
      <c r="AZ4" s="3" t="s">
        <v>0</v>
      </c>
      <c r="BA4" s="4">
        <v>2968</v>
      </c>
      <c r="BB4" s="4">
        <v>2027</v>
      </c>
      <c r="BC4" s="4">
        <v>1586</v>
      </c>
      <c r="BF4" s="3" t="s">
        <v>0</v>
      </c>
      <c r="BG4" s="4">
        <v>3322</v>
      </c>
      <c r="BH4" s="4">
        <v>2157</v>
      </c>
      <c r="BI4" s="4">
        <v>1810</v>
      </c>
      <c r="BL4" s="3" t="s">
        <v>0</v>
      </c>
      <c r="BM4" s="4">
        <v>3332</v>
      </c>
      <c r="BN4" s="4">
        <v>2207</v>
      </c>
      <c r="BO4" s="4">
        <v>1635</v>
      </c>
      <c r="BR4" s="3" t="s">
        <v>0</v>
      </c>
      <c r="BS4" s="4">
        <v>3311</v>
      </c>
      <c r="BT4" s="4">
        <v>2156</v>
      </c>
      <c r="BU4" s="4">
        <v>1915</v>
      </c>
    </row>
    <row r="5" spans="1:73" x14ac:dyDescent="0.3">
      <c r="D5" t="s">
        <v>1</v>
      </c>
      <c r="E5">
        <v>262</v>
      </c>
      <c r="F5">
        <v>155</v>
      </c>
      <c r="G5">
        <v>159</v>
      </c>
      <c r="J5" t="s">
        <v>1</v>
      </c>
      <c r="K5">
        <v>242</v>
      </c>
      <c r="L5">
        <v>149</v>
      </c>
      <c r="M5">
        <v>134</v>
      </c>
      <c r="P5" t="s">
        <v>1</v>
      </c>
      <c r="Q5">
        <v>248</v>
      </c>
      <c r="R5">
        <v>187</v>
      </c>
      <c r="S5">
        <v>137</v>
      </c>
      <c r="V5" t="s">
        <v>1</v>
      </c>
      <c r="W5">
        <v>282</v>
      </c>
      <c r="X5">
        <v>171</v>
      </c>
      <c r="Y5">
        <v>148</v>
      </c>
      <c r="AB5" t="s">
        <v>1</v>
      </c>
      <c r="AC5">
        <v>279</v>
      </c>
      <c r="AD5">
        <v>175</v>
      </c>
      <c r="AE5">
        <v>161</v>
      </c>
      <c r="AH5" t="s">
        <v>1</v>
      </c>
      <c r="AI5">
        <v>306</v>
      </c>
      <c r="AJ5">
        <v>184</v>
      </c>
      <c r="AK5">
        <v>161</v>
      </c>
      <c r="AN5" t="s">
        <v>1</v>
      </c>
      <c r="AO5">
        <v>293</v>
      </c>
      <c r="AP5">
        <v>154</v>
      </c>
      <c r="AQ5">
        <v>157</v>
      </c>
      <c r="AT5" t="s">
        <v>1</v>
      </c>
      <c r="AU5">
        <v>270</v>
      </c>
      <c r="AV5">
        <v>177</v>
      </c>
      <c r="AW5">
        <v>137</v>
      </c>
      <c r="AZ5" t="s">
        <v>1</v>
      </c>
      <c r="BA5">
        <v>286</v>
      </c>
      <c r="BB5">
        <v>169</v>
      </c>
      <c r="BC5">
        <v>125</v>
      </c>
      <c r="BF5" t="s">
        <v>1</v>
      </c>
      <c r="BG5">
        <v>313</v>
      </c>
      <c r="BH5">
        <v>180</v>
      </c>
      <c r="BI5">
        <v>184</v>
      </c>
      <c r="BL5" t="s">
        <v>1</v>
      </c>
      <c r="BM5">
        <v>291</v>
      </c>
      <c r="BN5">
        <v>166</v>
      </c>
      <c r="BO5">
        <v>145</v>
      </c>
      <c r="BR5" t="s">
        <v>1</v>
      </c>
      <c r="BS5">
        <v>269</v>
      </c>
      <c r="BT5">
        <v>175</v>
      </c>
      <c r="BU5">
        <v>147</v>
      </c>
    </row>
    <row r="6" spans="1:73" x14ac:dyDescent="0.3">
      <c r="D6" s="1" t="s">
        <v>2</v>
      </c>
      <c r="E6">
        <v>185</v>
      </c>
      <c r="F6">
        <v>107</v>
      </c>
      <c r="G6">
        <v>92</v>
      </c>
      <c r="J6" t="s">
        <v>2</v>
      </c>
      <c r="K6">
        <v>180</v>
      </c>
      <c r="L6">
        <v>111</v>
      </c>
      <c r="M6">
        <v>74</v>
      </c>
      <c r="P6" t="s">
        <v>2</v>
      </c>
      <c r="Q6">
        <v>180</v>
      </c>
      <c r="R6">
        <v>146</v>
      </c>
      <c r="S6">
        <v>83</v>
      </c>
      <c r="V6" t="s">
        <v>2</v>
      </c>
      <c r="W6">
        <v>191</v>
      </c>
      <c r="X6">
        <v>131</v>
      </c>
      <c r="Y6">
        <v>91</v>
      </c>
      <c r="AB6" t="s">
        <v>2</v>
      </c>
      <c r="AC6">
        <v>215</v>
      </c>
      <c r="AD6">
        <v>120</v>
      </c>
      <c r="AE6">
        <v>104</v>
      </c>
      <c r="AH6" t="s">
        <v>2</v>
      </c>
      <c r="AI6">
        <v>206</v>
      </c>
      <c r="AJ6">
        <v>135</v>
      </c>
      <c r="AK6">
        <v>115</v>
      </c>
      <c r="AN6" t="s">
        <v>2</v>
      </c>
      <c r="AO6">
        <v>206</v>
      </c>
      <c r="AP6">
        <v>113</v>
      </c>
      <c r="AQ6">
        <v>91</v>
      </c>
      <c r="AT6" t="s">
        <v>2</v>
      </c>
      <c r="AU6">
        <v>190</v>
      </c>
      <c r="AV6">
        <v>120</v>
      </c>
      <c r="AW6">
        <v>82</v>
      </c>
      <c r="AZ6" t="s">
        <v>2</v>
      </c>
      <c r="BA6">
        <v>185</v>
      </c>
      <c r="BB6">
        <v>115</v>
      </c>
      <c r="BC6">
        <v>81</v>
      </c>
      <c r="BF6" t="s">
        <v>2</v>
      </c>
      <c r="BG6">
        <v>219</v>
      </c>
      <c r="BH6">
        <v>145</v>
      </c>
      <c r="BI6">
        <v>93</v>
      </c>
      <c r="BL6" t="s">
        <v>2</v>
      </c>
      <c r="BM6">
        <v>198</v>
      </c>
      <c r="BN6">
        <v>141</v>
      </c>
      <c r="BO6">
        <v>89</v>
      </c>
      <c r="BR6" t="s">
        <v>2</v>
      </c>
      <c r="BS6">
        <v>183</v>
      </c>
      <c r="BT6">
        <v>122</v>
      </c>
      <c r="BU6">
        <v>95</v>
      </c>
    </row>
    <row r="7" spans="1:73" x14ac:dyDescent="0.3">
      <c r="D7" t="s">
        <v>3</v>
      </c>
      <c r="E7">
        <v>848</v>
      </c>
      <c r="F7">
        <v>577</v>
      </c>
      <c r="G7">
        <v>494</v>
      </c>
      <c r="J7" t="s">
        <v>3</v>
      </c>
      <c r="K7">
        <v>810</v>
      </c>
      <c r="L7">
        <v>613</v>
      </c>
      <c r="M7">
        <v>459</v>
      </c>
      <c r="P7" t="s">
        <v>3</v>
      </c>
      <c r="Q7">
        <v>845</v>
      </c>
      <c r="R7">
        <v>605</v>
      </c>
      <c r="S7">
        <v>489</v>
      </c>
      <c r="V7" t="s">
        <v>3</v>
      </c>
      <c r="W7">
        <v>868</v>
      </c>
      <c r="X7">
        <v>633</v>
      </c>
      <c r="Y7">
        <v>525</v>
      </c>
      <c r="AB7" t="s">
        <v>3</v>
      </c>
      <c r="AC7">
        <v>866</v>
      </c>
      <c r="AD7">
        <v>579</v>
      </c>
      <c r="AE7">
        <v>490</v>
      </c>
      <c r="AH7" t="s">
        <v>3</v>
      </c>
      <c r="AI7">
        <v>861</v>
      </c>
      <c r="AJ7">
        <v>659</v>
      </c>
      <c r="AK7">
        <v>537</v>
      </c>
      <c r="AN7" t="s">
        <v>3</v>
      </c>
      <c r="AO7">
        <v>869</v>
      </c>
      <c r="AP7">
        <v>582</v>
      </c>
      <c r="AQ7">
        <v>503</v>
      </c>
      <c r="AT7" t="s">
        <v>3</v>
      </c>
      <c r="AU7">
        <v>824</v>
      </c>
      <c r="AV7">
        <v>650</v>
      </c>
      <c r="AW7">
        <v>476</v>
      </c>
      <c r="AZ7" t="s">
        <v>3</v>
      </c>
      <c r="BA7">
        <v>845</v>
      </c>
      <c r="BB7">
        <v>627</v>
      </c>
      <c r="BC7">
        <v>548</v>
      </c>
      <c r="BF7" t="s">
        <v>3</v>
      </c>
      <c r="BG7">
        <v>969</v>
      </c>
      <c r="BH7">
        <v>668</v>
      </c>
      <c r="BI7">
        <v>558</v>
      </c>
      <c r="BL7" t="s">
        <v>3</v>
      </c>
      <c r="BM7">
        <v>941</v>
      </c>
      <c r="BN7">
        <v>695</v>
      </c>
      <c r="BO7">
        <v>451</v>
      </c>
      <c r="BR7" t="s">
        <v>3</v>
      </c>
      <c r="BS7">
        <v>880</v>
      </c>
      <c r="BT7">
        <v>637</v>
      </c>
      <c r="BU7">
        <v>506</v>
      </c>
    </row>
    <row r="8" spans="1:73" x14ac:dyDescent="0.3">
      <c r="D8" t="s">
        <v>4</v>
      </c>
      <c r="E8">
        <v>578</v>
      </c>
      <c r="F8">
        <v>443</v>
      </c>
      <c r="G8">
        <v>441</v>
      </c>
      <c r="J8" t="s">
        <v>4</v>
      </c>
      <c r="K8">
        <v>555</v>
      </c>
      <c r="L8">
        <v>445</v>
      </c>
      <c r="M8">
        <v>409</v>
      </c>
      <c r="P8" t="s">
        <v>4</v>
      </c>
      <c r="Q8">
        <v>587</v>
      </c>
      <c r="R8">
        <v>493</v>
      </c>
      <c r="S8">
        <v>419</v>
      </c>
      <c r="V8" t="s">
        <v>4</v>
      </c>
      <c r="W8">
        <v>580</v>
      </c>
      <c r="X8">
        <v>474</v>
      </c>
      <c r="Y8">
        <v>391</v>
      </c>
      <c r="AB8" t="s">
        <v>4</v>
      </c>
      <c r="AC8">
        <v>540</v>
      </c>
      <c r="AD8">
        <v>397</v>
      </c>
      <c r="AE8">
        <v>347</v>
      </c>
      <c r="AH8" t="s">
        <v>4</v>
      </c>
      <c r="AI8">
        <v>558</v>
      </c>
      <c r="AJ8">
        <v>444</v>
      </c>
      <c r="AK8">
        <v>398</v>
      </c>
      <c r="AN8" t="s">
        <v>4</v>
      </c>
      <c r="AO8">
        <v>530</v>
      </c>
      <c r="AP8">
        <v>384</v>
      </c>
      <c r="AQ8">
        <v>330</v>
      </c>
      <c r="AT8" t="s">
        <v>4</v>
      </c>
      <c r="AU8">
        <v>475</v>
      </c>
      <c r="AV8">
        <v>373</v>
      </c>
      <c r="AW8">
        <v>286</v>
      </c>
      <c r="AZ8" t="s">
        <v>4</v>
      </c>
      <c r="BA8">
        <v>469</v>
      </c>
      <c r="BB8">
        <v>368</v>
      </c>
      <c r="BC8">
        <v>298</v>
      </c>
      <c r="BF8" t="s">
        <v>4</v>
      </c>
      <c r="BG8">
        <v>532</v>
      </c>
      <c r="BH8">
        <v>391</v>
      </c>
      <c r="BI8">
        <v>342</v>
      </c>
      <c r="BL8" t="s">
        <v>4</v>
      </c>
      <c r="BM8">
        <v>532</v>
      </c>
      <c r="BN8">
        <v>409</v>
      </c>
      <c r="BO8">
        <v>308</v>
      </c>
      <c r="BR8" t="s">
        <v>4</v>
      </c>
      <c r="BS8">
        <v>493</v>
      </c>
      <c r="BT8">
        <v>384</v>
      </c>
      <c r="BU8">
        <v>333</v>
      </c>
    </row>
    <row r="9" spans="1:73" s="3" customFormat="1" x14ac:dyDescent="0.3">
      <c r="A9" s="4">
        <f>AVERAGE(E9,K9,Q9,AC9,AI9,AO9,AU9,BA9,BG9,BM9,BS9)</f>
        <v>1210.090909090909</v>
      </c>
      <c r="B9" s="4">
        <f>AVERAGE(E9:BU9)</f>
        <v>955.16666666666663</v>
      </c>
      <c r="D9" s="3" t="s">
        <v>5</v>
      </c>
      <c r="E9" s="4">
        <v>1097</v>
      </c>
      <c r="F9" s="3">
        <v>899</v>
      </c>
      <c r="G9" s="3">
        <v>770</v>
      </c>
      <c r="J9" s="3" t="s">
        <v>5</v>
      </c>
      <c r="K9" s="4">
        <v>1102</v>
      </c>
      <c r="L9" s="3">
        <v>852</v>
      </c>
      <c r="M9" s="3">
        <v>728</v>
      </c>
      <c r="P9" s="3" t="s">
        <v>5</v>
      </c>
      <c r="Q9" s="4">
        <v>1216</v>
      </c>
      <c r="R9" s="3">
        <v>954</v>
      </c>
      <c r="S9" s="3">
        <v>776</v>
      </c>
      <c r="V9" s="3" t="s">
        <v>5</v>
      </c>
      <c r="W9" s="4">
        <v>1285</v>
      </c>
      <c r="X9" s="3">
        <v>943</v>
      </c>
      <c r="Y9" s="3">
        <v>780</v>
      </c>
      <c r="AB9" s="3" t="s">
        <v>5</v>
      </c>
      <c r="AC9" s="4">
        <v>1319</v>
      </c>
      <c r="AD9" s="3">
        <v>871</v>
      </c>
      <c r="AE9" s="3">
        <v>743</v>
      </c>
      <c r="AH9" s="3" t="s">
        <v>5</v>
      </c>
      <c r="AI9" s="4">
        <v>1331</v>
      </c>
      <c r="AJ9" s="3">
        <v>943</v>
      </c>
      <c r="AK9" s="3">
        <v>803</v>
      </c>
      <c r="AN9" s="3" t="s">
        <v>5</v>
      </c>
      <c r="AO9" s="4">
        <v>1323</v>
      </c>
      <c r="AP9" s="3">
        <v>957</v>
      </c>
      <c r="AQ9" s="3">
        <v>798</v>
      </c>
      <c r="AT9" s="3" t="s">
        <v>5</v>
      </c>
      <c r="AU9" s="4">
        <v>1215</v>
      </c>
      <c r="AV9" s="3">
        <v>922</v>
      </c>
      <c r="AW9" s="3">
        <v>748</v>
      </c>
      <c r="AZ9" s="3" t="s">
        <v>5</v>
      </c>
      <c r="BA9" s="4">
        <v>1162</v>
      </c>
      <c r="BB9" s="3">
        <v>894</v>
      </c>
      <c r="BC9" s="3">
        <v>693</v>
      </c>
      <c r="BF9" s="3" t="s">
        <v>5</v>
      </c>
      <c r="BG9" s="4">
        <v>1216</v>
      </c>
      <c r="BH9" s="3">
        <v>899</v>
      </c>
      <c r="BI9" s="3">
        <v>734</v>
      </c>
      <c r="BL9" s="3" t="s">
        <v>5</v>
      </c>
      <c r="BM9" s="4">
        <v>1207</v>
      </c>
      <c r="BN9" s="3">
        <v>912</v>
      </c>
      <c r="BO9" s="3">
        <v>610</v>
      </c>
      <c r="BR9" s="3" t="s">
        <v>5</v>
      </c>
      <c r="BS9" s="4">
        <v>1123</v>
      </c>
      <c r="BT9" s="3">
        <v>855</v>
      </c>
      <c r="BU9" s="3">
        <v>706</v>
      </c>
    </row>
    <row r="10" spans="1:73" s="3" customFormat="1" x14ac:dyDescent="0.3">
      <c r="A10" s="4">
        <f>AVERAGE(E10,K10,Q10,AC10,AI10,AO10,AU10,BA10,BG10,BM10,BS10)</f>
        <v>852.4545454545455</v>
      </c>
      <c r="B10" s="4">
        <f>AVERAGE(E10:BU10)</f>
        <v>637.69444444444446</v>
      </c>
      <c r="D10" s="4" t="s">
        <v>6</v>
      </c>
      <c r="E10" s="4">
        <v>797</v>
      </c>
      <c r="F10" s="4">
        <v>546</v>
      </c>
      <c r="G10" s="3">
        <v>424</v>
      </c>
      <c r="J10" s="3" t="s">
        <v>6</v>
      </c>
      <c r="K10" s="3">
        <v>775</v>
      </c>
      <c r="L10" s="3">
        <v>524</v>
      </c>
      <c r="M10" s="3">
        <v>407</v>
      </c>
      <c r="P10" s="3" t="s">
        <v>6</v>
      </c>
      <c r="Q10" s="3">
        <v>822</v>
      </c>
      <c r="R10" s="3">
        <v>555</v>
      </c>
      <c r="S10" s="3">
        <v>431</v>
      </c>
      <c r="V10" s="3" t="s">
        <v>6</v>
      </c>
      <c r="W10" s="3">
        <v>835</v>
      </c>
      <c r="X10" s="3">
        <v>594</v>
      </c>
      <c r="Y10" s="3">
        <v>506</v>
      </c>
      <c r="AB10" s="3" t="s">
        <v>6</v>
      </c>
      <c r="AC10" s="3">
        <v>872</v>
      </c>
      <c r="AD10" s="3">
        <v>576</v>
      </c>
      <c r="AE10" s="3">
        <v>474</v>
      </c>
      <c r="AH10" s="3" t="s">
        <v>6</v>
      </c>
      <c r="AI10" s="3">
        <v>876</v>
      </c>
      <c r="AJ10" s="3">
        <v>546</v>
      </c>
      <c r="AK10" s="3">
        <v>503</v>
      </c>
      <c r="AN10" s="3" t="s">
        <v>6</v>
      </c>
      <c r="AO10" s="3">
        <v>924</v>
      </c>
      <c r="AP10" s="3">
        <v>599</v>
      </c>
      <c r="AQ10" s="3">
        <v>485</v>
      </c>
      <c r="AT10" s="3" t="s">
        <v>6</v>
      </c>
      <c r="AU10" s="3">
        <v>889</v>
      </c>
      <c r="AV10" s="3">
        <v>706</v>
      </c>
      <c r="AW10" s="3">
        <v>544</v>
      </c>
      <c r="AZ10" s="3" t="s">
        <v>6</v>
      </c>
      <c r="BA10" s="3">
        <v>804</v>
      </c>
      <c r="BB10" s="3">
        <v>576</v>
      </c>
      <c r="BC10" s="3">
        <v>411</v>
      </c>
      <c r="BF10" s="3" t="s">
        <v>6</v>
      </c>
      <c r="BG10" s="3">
        <v>899</v>
      </c>
      <c r="BH10" s="3">
        <v>603</v>
      </c>
      <c r="BI10" s="3">
        <v>499</v>
      </c>
      <c r="BL10" s="3" t="s">
        <v>6</v>
      </c>
      <c r="BM10" s="3">
        <v>883</v>
      </c>
      <c r="BN10" s="3">
        <v>678</v>
      </c>
      <c r="BO10" s="3">
        <v>457</v>
      </c>
      <c r="BR10" s="3" t="s">
        <v>6</v>
      </c>
      <c r="BS10" s="3">
        <v>836</v>
      </c>
      <c r="BT10" s="3">
        <v>616</v>
      </c>
      <c r="BU10" s="3">
        <v>485</v>
      </c>
    </row>
    <row r="11" spans="1:73" s="3" customFormat="1" ht="15" thickBot="1" x14ac:dyDescent="0.35">
      <c r="A11" s="5">
        <f>AVERAGE(E11,K11,Q11,AC11,AI11,AO11,AU11,BA11,BG11,BM11,BS11)</f>
        <v>864.81818181818187</v>
      </c>
      <c r="B11" s="5">
        <f>AVERAGE(E11:BU11)</f>
        <v>537.58333333333337</v>
      </c>
      <c r="D11" s="4" t="s">
        <v>7</v>
      </c>
      <c r="E11" s="4">
        <v>885</v>
      </c>
      <c r="F11" s="4">
        <v>436</v>
      </c>
      <c r="G11" s="3">
        <v>320</v>
      </c>
      <c r="J11" s="3" t="s">
        <v>7</v>
      </c>
      <c r="K11" s="3">
        <v>903</v>
      </c>
      <c r="L11" s="3">
        <v>410</v>
      </c>
      <c r="M11" s="3">
        <v>413</v>
      </c>
      <c r="P11" s="3" t="s">
        <v>7</v>
      </c>
      <c r="Q11" s="3">
        <v>876</v>
      </c>
      <c r="R11" s="3">
        <v>467</v>
      </c>
      <c r="S11" s="3">
        <v>358</v>
      </c>
      <c r="V11" s="3" t="s">
        <v>7</v>
      </c>
      <c r="W11" s="3">
        <v>848</v>
      </c>
      <c r="X11" s="3">
        <v>396</v>
      </c>
      <c r="Y11" s="3">
        <v>361</v>
      </c>
      <c r="AB11" s="3" t="s">
        <v>7</v>
      </c>
      <c r="AC11" s="3">
        <v>878</v>
      </c>
      <c r="AD11" s="3">
        <v>389</v>
      </c>
      <c r="AE11" s="3">
        <v>352</v>
      </c>
      <c r="AH11" s="3" t="s">
        <v>7</v>
      </c>
      <c r="AI11" s="3">
        <v>886</v>
      </c>
      <c r="AJ11" s="3">
        <v>422</v>
      </c>
      <c r="AK11" s="3">
        <v>363</v>
      </c>
      <c r="AN11" s="3" t="s">
        <v>7</v>
      </c>
      <c r="AO11" s="3">
        <v>836</v>
      </c>
      <c r="AP11" s="3">
        <v>371</v>
      </c>
      <c r="AQ11" s="3">
        <v>284</v>
      </c>
      <c r="AT11" s="3" t="s">
        <v>7</v>
      </c>
      <c r="AU11" s="3">
        <v>804</v>
      </c>
      <c r="AV11" s="3">
        <v>365</v>
      </c>
      <c r="AW11" s="3">
        <v>285</v>
      </c>
      <c r="AZ11" s="3" t="s">
        <v>7</v>
      </c>
      <c r="BA11" s="3">
        <v>784</v>
      </c>
      <c r="BB11" s="3">
        <v>387</v>
      </c>
      <c r="BC11" s="3">
        <v>294</v>
      </c>
      <c r="BF11" s="3" t="s">
        <v>7</v>
      </c>
      <c r="BG11" s="3">
        <v>914</v>
      </c>
      <c r="BH11" s="3">
        <v>449</v>
      </c>
      <c r="BI11" s="3">
        <v>316</v>
      </c>
      <c r="BL11" s="3" t="s">
        <v>7</v>
      </c>
      <c r="BM11" s="3">
        <v>885</v>
      </c>
      <c r="BN11" s="3">
        <v>448</v>
      </c>
      <c r="BO11" s="3">
        <v>325</v>
      </c>
      <c r="BR11" s="3" t="s">
        <v>7</v>
      </c>
      <c r="BS11" s="3">
        <v>862</v>
      </c>
      <c r="BT11" s="3">
        <v>417</v>
      </c>
      <c r="BU11" s="3">
        <v>364</v>
      </c>
    </row>
    <row r="12" spans="1:73" ht="15" thickTop="1" x14ac:dyDescent="0.3">
      <c r="A12" s="1">
        <f>SUM(A4:A11)</f>
        <v>6099.636363636364</v>
      </c>
      <c r="B12" s="1">
        <f>SUM(B4:B11)</f>
        <v>4464.083333333333</v>
      </c>
      <c r="D12" s="1" t="s">
        <v>8</v>
      </c>
      <c r="E12" s="1">
        <v>935</v>
      </c>
      <c r="F12" s="1">
        <v>295</v>
      </c>
      <c r="G12">
        <v>221</v>
      </c>
      <c r="J12" t="s">
        <v>8</v>
      </c>
      <c r="K12">
        <v>710</v>
      </c>
      <c r="L12">
        <v>257</v>
      </c>
      <c r="M12">
        <v>170</v>
      </c>
      <c r="P12" t="s">
        <v>8</v>
      </c>
      <c r="Q12">
        <v>697</v>
      </c>
      <c r="R12">
        <v>317</v>
      </c>
      <c r="S12">
        <v>243</v>
      </c>
      <c r="V12" t="s">
        <v>8</v>
      </c>
      <c r="W12">
        <v>605</v>
      </c>
      <c r="X12">
        <v>311</v>
      </c>
      <c r="Y12">
        <v>225</v>
      </c>
      <c r="AB12" t="s">
        <v>8</v>
      </c>
      <c r="AC12" s="1">
        <v>1097</v>
      </c>
      <c r="AD12">
        <v>326</v>
      </c>
      <c r="AE12">
        <v>260</v>
      </c>
      <c r="AH12" t="s">
        <v>8</v>
      </c>
      <c r="AI12" s="1">
        <v>1131</v>
      </c>
      <c r="AJ12">
        <v>319</v>
      </c>
      <c r="AK12">
        <v>259</v>
      </c>
      <c r="AN12" t="s">
        <v>8</v>
      </c>
      <c r="AO12" s="1">
        <v>1110</v>
      </c>
      <c r="AP12">
        <v>335</v>
      </c>
      <c r="AQ12">
        <v>215</v>
      </c>
      <c r="AT12" t="s">
        <v>8</v>
      </c>
      <c r="AU12">
        <v>848</v>
      </c>
      <c r="AV12">
        <v>285</v>
      </c>
      <c r="AW12">
        <v>170</v>
      </c>
      <c r="AZ12" t="s">
        <v>8</v>
      </c>
      <c r="BA12">
        <v>612</v>
      </c>
      <c r="BB12">
        <v>242</v>
      </c>
      <c r="BC12">
        <v>164</v>
      </c>
      <c r="BF12" t="s">
        <v>8</v>
      </c>
      <c r="BG12" s="1">
        <v>1256</v>
      </c>
      <c r="BH12">
        <v>298</v>
      </c>
      <c r="BI12">
        <v>179</v>
      </c>
      <c r="BL12" t="s">
        <v>8</v>
      </c>
      <c r="BM12" s="1">
        <v>1422</v>
      </c>
      <c r="BN12">
        <v>335</v>
      </c>
      <c r="BO12">
        <v>175</v>
      </c>
      <c r="BR12" t="s">
        <v>8</v>
      </c>
      <c r="BS12" s="1">
        <v>1319</v>
      </c>
      <c r="BT12">
        <v>297</v>
      </c>
      <c r="BU12">
        <v>197</v>
      </c>
    </row>
    <row r="13" spans="1:73" x14ac:dyDescent="0.3">
      <c r="D13" t="s">
        <v>9</v>
      </c>
      <c r="E13" s="1">
        <v>2949</v>
      </c>
      <c r="F13" s="1">
        <v>1411</v>
      </c>
      <c r="G13" s="1">
        <v>1099</v>
      </c>
      <c r="J13" t="s">
        <v>9</v>
      </c>
      <c r="K13" s="1">
        <v>2917</v>
      </c>
      <c r="L13" s="1">
        <v>1540</v>
      </c>
      <c r="M13" s="1">
        <v>1236</v>
      </c>
      <c r="P13" t="s">
        <v>9</v>
      </c>
      <c r="Q13" s="1">
        <v>2975</v>
      </c>
      <c r="R13" s="1">
        <v>1590</v>
      </c>
      <c r="S13" s="1">
        <v>1244</v>
      </c>
      <c r="V13" t="s">
        <v>9</v>
      </c>
      <c r="W13" s="1">
        <v>2866</v>
      </c>
      <c r="X13" s="1">
        <v>1577</v>
      </c>
      <c r="Y13" s="1">
        <v>1229</v>
      </c>
      <c r="AB13" t="s">
        <v>9</v>
      </c>
      <c r="AC13" s="1">
        <v>2987</v>
      </c>
      <c r="AD13" s="1">
        <v>1516</v>
      </c>
      <c r="AE13" s="1">
        <v>1256</v>
      </c>
      <c r="AH13" t="s">
        <v>9</v>
      </c>
      <c r="AI13" s="1">
        <v>2761</v>
      </c>
      <c r="AJ13" s="1">
        <v>1404</v>
      </c>
      <c r="AK13" s="1">
        <v>1163</v>
      </c>
      <c r="AN13" t="s">
        <v>9</v>
      </c>
      <c r="AO13" s="1">
        <v>2707</v>
      </c>
      <c r="AP13" s="1">
        <v>1284</v>
      </c>
      <c r="AQ13" s="1">
        <v>1011</v>
      </c>
      <c r="AT13" t="s">
        <v>9</v>
      </c>
      <c r="AU13" s="1">
        <v>2601</v>
      </c>
      <c r="AV13" s="1">
        <v>1440</v>
      </c>
      <c r="AW13">
        <v>974</v>
      </c>
      <c r="AZ13" t="s">
        <v>9</v>
      </c>
      <c r="BA13" s="1">
        <v>2449</v>
      </c>
      <c r="BB13" s="1">
        <v>1264</v>
      </c>
      <c r="BC13">
        <v>937</v>
      </c>
      <c r="BF13" t="s">
        <v>9</v>
      </c>
      <c r="BG13" s="1">
        <v>2924</v>
      </c>
      <c r="BH13" s="1">
        <v>1431</v>
      </c>
      <c r="BI13" s="1">
        <v>1085</v>
      </c>
      <c r="BL13" t="s">
        <v>9</v>
      </c>
      <c r="BM13" s="1">
        <v>2976</v>
      </c>
      <c r="BN13" s="1">
        <v>1576</v>
      </c>
      <c r="BO13">
        <v>974</v>
      </c>
      <c r="BR13" t="s">
        <v>9</v>
      </c>
      <c r="BS13" s="1">
        <v>2912</v>
      </c>
      <c r="BT13" s="1">
        <v>1450</v>
      </c>
      <c r="BU13" s="1">
        <v>1151</v>
      </c>
    </row>
    <row r="14" spans="1:73" x14ac:dyDescent="0.3">
      <c r="D14" s="1" t="s">
        <v>10</v>
      </c>
      <c r="E14" s="1">
        <v>2577</v>
      </c>
      <c r="F14" s="1">
        <v>1254</v>
      </c>
      <c r="G14" s="1">
        <v>1011</v>
      </c>
      <c r="J14" t="s">
        <v>10</v>
      </c>
      <c r="K14" s="1">
        <v>2523</v>
      </c>
      <c r="L14" s="1">
        <v>1468</v>
      </c>
      <c r="M14" s="1">
        <v>1360</v>
      </c>
      <c r="P14" t="s">
        <v>10</v>
      </c>
      <c r="Q14" s="1">
        <v>2568</v>
      </c>
      <c r="R14" s="1">
        <v>1670</v>
      </c>
      <c r="S14" s="1">
        <v>1109</v>
      </c>
      <c r="V14" t="s">
        <v>10</v>
      </c>
      <c r="W14" s="1">
        <v>2385</v>
      </c>
      <c r="X14" s="1">
        <v>1482</v>
      </c>
      <c r="Y14" s="1">
        <v>1185</v>
      </c>
      <c r="AB14" t="s">
        <v>10</v>
      </c>
      <c r="AC14" s="1">
        <v>2619</v>
      </c>
      <c r="AD14" s="1">
        <v>1503</v>
      </c>
      <c r="AE14" s="1">
        <v>1203</v>
      </c>
      <c r="AH14" t="s">
        <v>10</v>
      </c>
      <c r="AI14" s="1">
        <v>2515</v>
      </c>
      <c r="AJ14" s="1">
        <v>1615</v>
      </c>
      <c r="AK14" s="1">
        <v>1144</v>
      </c>
      <c r="AN14" t="s">
        <v>10</v>
      </c>
      <c r="AO14" s="1">
        <v>2455</v>
      </c>
      <c r="AP14" s="1">
        <v>1072</v>
      </c>
      <c r="AQ14">
        <v>936</v>
      </c>
      <c r="AT14" t="s">
        <v>10</v>
      </c>
      <c r="AU14" s="1">
        <v>2251</v>
      </c>
      <c r="AV14" s="1">
        <v>1194</v>
      </c>
      <c r="AW14">
        <v>803</v>
      </c>
      <c r="AZ14" t="s">
        <v>10</v>
      </c>
      <c r="BA14" s="1">
        <v>2168</v>
      </c>
      <c r="BB14" s="1">
        <v>1258</v>
      </c>
      <c r="BC14">
        <v>887</v>
      </c>
      <c r="BF14" t="s">
        <v>10</v>
      </c>
      <c r="BG14" s="1">
        <v>2609</v>
      </c>
      <c r="BH14" s="1">
        <v>1509</v>
      </c>
      <c r="BI14" s="1">
        <v>1043</v>
      </c>
      <c r="BL14" t="s">
        <v>10</v>
      </c>
      <c r="BM14" s="1">
        <v>2691</v>
      </c>
      <c r="BN14" s="1">
        <v>1827</v>
      </c>
      <c r="BO14" s="1">
        <v>1081</v>
      </c>
      <c r="BR14" t="s">
        <v>10</v>
      </c>
      <c r="BS14" s="1">
        <v>2685</v>
      </c>
      <c r="BT14" s="1">
        <v>1613</v>
      </c>
      <c r="BU14" s="1">
        <v>1238</v>
      </c>
    </row>
    <row r="15" spans="1:73" x14ac:dyDescent="0.3">
      <c r="D15" s="1" t="s">
        <v>11</v>
      </c>
      <c r="E15" s="1">
        <v>3269</v>
      </c>
      <c r="F15" s="1">
        <v>1587</v>
      </c>
      <c r="G15" s="1">
        <v>1198</v>
      </c>
      <c r="J15" t="s">
        <v>11</v>
      </c>
      <c r="K15" s="1">
        <v>3274</v>
      </c>
      <c r="L15" s="1">
        <v>1733</v>
      </c>
      <c r="M15" s="1">
        <v>1994</v>
      </c>
      <c r="P15" t="s">
        <v>11</v>
      </c>
      <c r="Q15" s="1">
        <v>3274</v>
      </c>
      <c r="R15" s="1">
        <v>2016</v>
      </c>
      <c r="S15" s="1">
        <v>1219</v>
      </c>
      <c r="V15" t="s">
        <v>11</v>
      </c>
      <c r="W15" s="1">
        <v>3063</v>
      </c>
      <c r="X15" s="1">
        <v>1590</v>
      </c>
      <c r="Y15" s="1">
        <v>1206</v>
      </c>
      <c r="AB15" t="s">
        <v>11</v>
      </c>
      <c r="AC15" s="1">
        <v>3151</v>
      </c>
      <c r="AD15" s="1">
        <v>1554</v>
      </c>
      <c r="AE15" s="1">
        <v>1228</v>
      </c>
      <c r="AH15" t="s">
        <v>11</v>
      </c>
      <c r="AI15" s="1">
        <v>3022</v>
      </c>
      <c r="AJ15" s="1">
        <v>1770</v>
      </c>
      <c r="AK15" s="1">
        <v>1241</v>
      </c>
      <c r="AN15" t="s">
        <v>11</v>
      </c>
      <c r="AO15" s="1">
        <v>3049</v>
      </c>
      <c r="AP15" s="1">
        <v>1339</v>
      </c>
      <c r="AQ15">
        <v>957</v>
      </c>
      <c r="AT15" t="s">
        <v>11</v>
      </c>
      <c r="AU15" s="1">
        <v>2904</v>
      </c>
      <c r="AV15" s="1">
        <v>1572</v>
      </c>
      <c r="AW15" s="1">
        <v>1024</v>
      </c>
      <c r="AZ15" t="s">
        <v>11</v>
      </c>
      <c r="BA15" s="1">
        <v>2884</v>
      </c>
      <c r="BB15" s="1">
        <v>1380</v>
      </c>
      <c r="BC15" s="1">
        <v>1055</v>
      </c>
      <c r="BF15" t="s">
        <v>11</v>
      </c>
      <c r="BG15" s="1">
        <v>3284</v>
      </c>
      <c r="BH15" s="1">
        <v>1629</v>
      </c>
      <c r="BI15" s="1">
        <v>1144</v>
      </c>
      <c r="BL15" t="s">
        <v>11</v>
      </c>
      <c r="BM15" s="1">
        <v>3375</v>
      </c>
      <c r="BN15" s="1">
        <v>1670</v>
      </c>
      <c r="BO15" s="1">
        <v>1124</v>
      </c>
      <c r="BR15" t="s">
        <v>11</v>
      </c>
      <c r="BS15" s="1">
        <v>3535</v>
      </c>
      <c r="BT15" s="1">
        <v>1893</v>
      </c>
      <c r="BU15" s="1">
        <v>1289</v>
      </c>
    </row>
    <row r="16" spans="1:73" x14ac:dyDescent="0.3">
      <c r="D16" s="1" t="s">
        <v>12</v>
      </c>
      <c r="E16">
        <v>964</v>
      </c>
      <c r="F16">
        <v>413</v>
      </c>
      <c r="G16">
        <v>312</v>
      </c>
      <c r="J16" t="s">
        <v>12</v>
      </c>
      <c r="K16">
        <v>971</v>
      </c>
      <c r="L16">
        <v>465</v>
      </c>
      <c r="M16">
        <v>450</v>
      </c>
      <c r="P16" t="s">
        <v>12</v>
      </c>
      <c r="Q16" s="1">
        <v>1021</v>
      </c>
      <c r="R16">
        <v>621</v>
      </c>
      <c r="S16">
        <v>369</v>
      </c>
      <c r="V16" t="s">
        <v>12</v>
      </c>
      <c r="W16" s="1">
        <v>1000</v>
      </c>
      <c r="X16">
        <v>490</v>
      </c>
      <c r="Y16">
        <v>361</v>
      </c>
      <c r="AB16" t="s">
        <v>12</v>
      </c>
      <c r="AC16" s="1">
        <v>1026</v>
      </c>
      <c r="AD16">
        <v>491</v>
      </c>
      <c r="AE16">
        <v>405</v>
      </c>
      <c r="AH16" t="s">
        <v>12</v>
      </c>
      <c r="AI16" s="1">
        <v>1046</v>
      </c>
      <c r="AJ16">
        <v>576</v>
      </c>
      <c r="AK16">
        <v>517</v>
      </c>
      <c r="AN16" t="s">
        <v>12</v>
      </c>
      <c r="AO16">
        <v>941</v>
      </c>
      <c r="AP16">
        <v>447</v>
      </c>
      <c r="AQ16">
        <v>322</v>
      </c>
      <c r="AT16" t="s">
        <v>12</v>
      </c>
      <c r="AU16">
        <v>913</v>
      </c>
      <c r="AV16">
        <v>442</v>
      </c>
      <c r="AW16">
        <v>365</v>
      </c>
      <c r="AZ16" t="s">
        <v>12</v>
      </c>
      <c r="BA16">
        <v>842</v>
      </c>
      <c r="BB16">
        <v>400</v>
      </c>
      <c r="BC16">
        <v>377</v>
      </c>
      <c r="BF16" t="s">
        <v>12</v>
      </c>
      <c r="BG16" s="1">
        <v>1041</v>
      </c>
      <c r="BH16">
        <v>514</v>
      </c>
      <c r="BI16">
        <v>414</v>
      </c>
      <c r="BL16" t="s">
        <v>12</v>
      </c>
      <c r="BM16" s="1">
        <v>1056</v>
      </c>
      <c r="BN16">
        <v>533</v>
      </c>
      <c r="BO16">
        <v>342</v>
      </c>
      <c r="BR16" t="s">
        <v>12</v>
      </c>
      <c r="BS16" s="1">
        <v>1019</v>
      </c>
      <c r="BT16">
        <v>488</v>
      </c>
      <c r="BU16">
        <v>356</v>
      </c>
    </row>
    <row r="17" spans="4:73" x14ac:dyDescent="0.3">
      <c r="D17" s="1" t="s">
        <v>13</v>
      </c>
      <c r="E17" s="1">
        <v>3538</v>
      </c>
      <c r="F17" s="1">
        <v>1757</v>
      </c>
      <c r="G17" s="1">
        <v>1514</v>
      </c>
      <c r="J17" t="s">
        <v>13</v>
      </c>
      <c r="K17" s="1">
        <v>3458</v>
      </c>
      <c r="L17" s="1">
        <v>1749</v>
      </c>
      <c r="M17" s="1">
        <v>1594</v>
      </c>
      <c r="P17" t="s">
        <v>13</v>
      </c>
      <c r="Q17" s="1">
        <v>3512</v>
      </c>
      <c r="R17" s="1">
        <v>1926</v>
      </c>
      <c r="S17" s="1">
        <v>1511</v>
      </c>
      <c r="V17" t="s">
        <v>13</v>
      </c>
      <c r="W17" s="1">
        <v>3284</v>
      </c>
      <c r="X17" s="1">
        <v>1693</v>
      </c>
      <c r="Y17" s="1">
        <v>1534</v>
      </c>
      <c r="AB17" t="s">
        <v>13</v>
      </c>
      <c r="AC17" s="1">
        <v>3357</v>
      </c>
      <c r="AD17" s="1">
        <v>1630</v>
      </c>
      <c r="AE17" s="1">
        <v>1399</v>
      </c>
      <c r="AH17" t="s">
        <v>13</v>
      </c>
      <c r="AI17" s="1">
        <v>3331</v>
      </c>
      <c r="AJ17" s="1">
        <v>1632</v>
      </c>
      <c r="AK17" s="1">
        <v>1574</v>
      </c>
      <c r="AN17" t="s">
        <v>13</v>
      </c>
      <c r="AO17" s="1">
        <v>3333</v>
      </c>
      <c r="AP17" s="1">
        <v>1669</v>
      </c>
      <c r="AQ17" s="1">
        <v>1417</v>
      </c>
      <c r="AT17" t="s">
        <v>13</v>
      </c>
      <c r="AU17" s="1">
        <v>3190</v>
      </c>
      <c r="AV17" s="1">
        <v>1786</v>
      </c>
      <c r="AW17" s="1">
        <v>1377</v>
      </c>
      <c r="AZ17" t="s">
        <v>13</v>
      </c>
      <c r="BA17" s="1">
        <v>3137</v>
      </c>
      <c r="BB17" s="1">
        <v>1756</v>
      </c>
      <c r="BC17" s="1">
        <v>1534</v>
      </c>
      <c r="BF17" t="s">
        <v>13</v>
      </c>
      <c r="BG17" s="1">
        <v>3605</v>
      </c>
      <c r="BH17" s="1">
        <v>1912</v>
      </c>
      <c r="BI17" s="1">
        <v>1652</v>
      </c>
      <c r="BL17" t="s">
        <v>13</v>
      </c>
      <c r="BM17" s="1">
        <v>3689</v>
      </c>
      <c r="BN17" s="1">
        <v>2027</v>
      </c>
      <c r="BO17" s="1">
        <v>1433</v>
      </c>
      <c r="BR17" t="s">
        <v>13</v>
      </c>
      <c r="BS17" s="1">
        <v>3796</v>
      </c>
      <c r="BT17" s="1">
        <v>2119</v>
      </c>
      <c r="BU17" s="1">
        <v>1809</v>
      </c>
    </row>
    <row r="18" spans="4:73" x14ac:dyDescent="0.3">
      <c r="D18" s="1" t="s">
        <v>14</v>
      </c>
      <c r="E18" s="1">
        <v>1334</v>
      </c>
      <c r="F18">
        <v>775</v>
      </c>
      <c r="G18">
        <v>546</v>
      </c>
      <c r="J18" t="s">
        <v>14</v>
      </c>
      <c r="K18" s="1">
        <v>1279</v>
      </c>
      <c r="L18">
        <v>773</v>
      </c>
      <c r="M18">
        <v>546</v>
      </c>
      <c r="P18" t="s">
        <v>14</v>
      </c>
      <c r="Q18" s="1">
        <v>1316</v>
      </c>
      <c r="R18">
        <v>876</v>
      </c>
      <c r="S18">
        <v>602</v>
      </c>
      <c r="V18" t="s">
        <v>14</v>
      </c>
      <c r="W18" s="1">
        <v>1277</v>
      </c>
      <c r="X18">
        <v>786</v>
      </c>
      <c r="Y18">
        <v>584</v>
      </c>
      <c r="AB18" t="s">
        <v>14</v>
      </c>
      <c r="AC18" s="1">
        <v>1332</v>
      </c>
      <c r="AD18">
        <v>778</v>
      </c>
      <c r="AE18">
        <v>576</v>
      </c>
      <c r="AH18" t="s">
        <v>14</v>
      </c>
      <c r="AI18" s="1">
        <v>1303</v>
      </c>
      <c r="AJ18">
        <v>839</v>
      </c>
      <c r="AK18">
        <v>651</v>
      </c>
      <c r="AN18" t="s">
        <v>14</v>
      </c>
      <c r="AO18" s="1">
        <v>1252</v>
      </c>
      <c r="AP18">
        <v>694</v>
      </c>
      <c r="AQ18">
        <v>536</v>
      </c>
      <c r="AT18" t="s">
        <v>14</v>
      </c>
      <c r="AU18" s="1">
        <v>1216</v>
      </c>
      <c r="AV18">
        <v>744</v>
      </c>
      <c r="AW18">
        <v>544</v>
      </c>
      <c r="AZ18" t="s">
        <v>14</v>
      </c>
      <c r="BA18" s="1">
        <v>1177</v>
      </c>
      <c r="BB18">
        <v>722</v>
      </c>
      <c r="BC18">
        <v>511</v>
      </c>
      <c r="BF18" t="s">
        <v>14</v>
      </c>
      <c r="BG18" s="1">
        <v>1414</v>
      </c>
      <c r="BH18">
        <v>958</v>
      </c>
      <c r="BI18">
        <v>617</v>
      </c>
      <c r="BL18" t="s">
        <v>14</v>
      </c>
      <c r="BM18" s="1">
        <v>1386</v>
      </c>
      <c r="BN18">
        <v>805</v>
      </c>
      <c r="BO18">
        <v>465</v>
      </c>
      <c r="BR18" t="s">
        <v>14</v>
      </c>
      <c r="BS18" s="1">
        <v>1389</v>
      </c>
      <c r="BT18">
        <v>852</v>
      </c>
      <c r="BU18">
        <v>591</v>
      </c>
    </row>
    <row r="19" spans="4:73" x14ac:dyDescent="0.3">
      <c r="D19" t="s">
        <v>15</v>
      </c>
      <c r="E19" s="1">
        <v>2022</v>
      </c>
      <c r="F19">
        <v>965</v>
      </c>
      <c r="G19">
        <v>886</v>
      </c>
      <c r="J19" t="s">
        <v>15</v>
      </c>
      <c r="K19" s="1">
        <v>1953</v>
      </c>
      <c r="L19">
        <v>961</v>
      </c>
      <c r="M19">
        <v>866</v>
      </c>
      <c r="P19" t="s">
        <v>15</v>
      </c>
      <c r="Q19" s="1">
        <v>1968</v>
      </c>
      <c r="R19" s="1">
        <v>1097</v>
      </c>
      <c r="S19">
        <v>843</v>
      </c>
      <c r="V19" t="s">
        <v>15</v>
      </c>
      <c r="W19" s="1">
        <v>1811</v>
      </c>
      <c r="X19" s="1">
        <v>1028</v>
      </c>
      <c r="Y19">
        <v>849</v>
      </c>
      <c r="AB19" t="s">
        <v>15</v>
      </c>
      <c r="AC19" s="1">
        <v>2216</v>
      </c>
      <c r="AD19" s="1">
        <v>1073</v>
      </c>
      <c r="AE19">
        <v>950</v>
      </c>
      <c r="AH19" t="s">
        <v>15</v>
      </c>
      <c r="AI19" s="1">
        <v>2168</v>
      </c>
      <c r="AJ19" s="1">
        <v>1082</v>
      </c>
      <c r="AK19" s="1">
        <v>1008</v>
      </c>
      <c r="AN19" t="s">
        <v>15</v>
      </c>
      <c r="AO19" s="1">
        <v>2183</v>
      </c>
      <c r="AP19">
        <v>821</v>
      </c>
      <c r="AQ19">
        <v>745</v>
      </c>
      <c r="AT19" t="s">
        <v>15</v>
      </c>
      <c r="AU19" s="1">
        <v>1894</v>
      </c>
      <c r="AV19">
        <v>929</v>
      </c>
      <c r="AW19">
        <v>740</v>
      </c>
      <c r="AZ19" t="s">
        <v>15</v>
      </c>
      <c r="BA19" s="1">
        <v>1650</v>
      </c>
      <c r="BB19">
        <v>798</v>
      </c>
      <c r="BC19">
        <v>661</v>
      </c>
      <c r="BF19" t="s">
        <v>15</v>
      </c>
      <c r="BG19" s="1">
        <v>2237</v>
      </c>
      <c r="BH19" s="1">
        <v>1016</v>
      </c>
      <c r="BI19">
        <v>798</v>
      </c>
      <c r="BL19" t="s">
        <v>15</v>
      </c>
      <c r="BM19" s="1">
        <v>2431</v>
      </c>
      <c r="BN19">
        <v>900</v>
      </c>
      <c r="BO19">
        <v>705</v>
      </c>
      <c r="BR19" t="s">
        <v>15</v>
      </c>
      <c r="BS19" s="1">
        <v>2191</v>
      </c>
      <c r="BT19">
        <v>953</v>
      </c>
      <c r="BU19">
        <v>783</v>
      </c>
    </row>
    <row r="20" spans="4:73" x14ac:dyDescent="0.3">
      <c r="D20" t="s">
        <v>16</v>
      </c>
      <c r="E20" s="1">
        <v>3186</v>
      </c>
      <c r="F20" s="1">
        <v>1911</v>
      </c>
      <c r="G20" s="1">
        <v>1486</v>
      </c>
      <c r="J20" t="s">
        <v>16</v>
      </c>
      <c r="K20" s="1">
        <v>3110</v>
      </c>
      <c r="L20" s="1">
        <v>1914</v>
      </c>
      <c r="M20" s="1">
        <v>1480</v>
      </c>
      <c r="P20" t="s">
        <v>16</v>
      </c>
      <c r="Q20" s="1">
        <v>3181</v>
      </c>
      <c r="R20" s="1">
        <v>2023</v>
      </c>
      <c r="S20" s="1">
        <v>1655</v>
      </c>
      <c r="V20" t="s">
        <v>16</v>
      </c>
      <c r="W20" s="1">
        <v>3076</v>
      </c>
      <c r="X20" s="1">
        <v>1901</v>
      </c>
      <c r="Y20" s="1">
        <v>1591</v>
      </c>
      <c r="AB20" t="s">
        <v>16</v>
      </c>
      <c r="AC20" s="1">
        <v>3199</v>
      </c>
      <c r="AD20" s="1">
        <v>1888</v>
      </c>
      <c r="AE20" s="1">
        <v>1586</v>
      </c>
      <c r="AH20" t="s">
        <v>16</v>
      </c>
      <c r="AI20" s="1">
        <v>3191</v>
      </c>
      <c r="AJ20" s="1">
        <v>1909</v>
      </c>
      <c r="AK20" s="1">
        <v>1704</v>
      </c>
      <c r="AN20" t="s">
        <v>16</v>
      </c>
      <c r="AO20" s="1">
        <v>3177</v>
      </c>
      <c r="AP20" s="1">
        <v>1868</v>
      </c>
      <c r="AQ20" s="1">
        <v>1544</v>
      </c>
      <c r="AT20" t="s">
        <v>16</v>
      </c>
      <c r="AU20" s="1">
        <v>3108</v>
      </c>
      <c r="AV20" s="1">
        <v>1872</v>
      </c>
      <c r="AW20" s="1">
        <v>1477</v>
      </c>
      <c r="AZ20" t="s">
        <v>16</v>
      </c>
      <c r="BA20" s="1">
        <v>3007</v>
      </c>
      <c r="BB20" s="1">
        <v>1921</v>
      </c>
      <c r="BC20" s="1">
        <v>1480</v>
      </c>
      <c r="BF20" t="s">
        <v>16</v>
      </c>
      <c r="BG20" s="1">
        <v>3446</v>
      </c>
      <c r="BH20" s="1">
        <v>2044</v>
      </c>
      <c r="BI20" s="1">
        <v>1637</v>
      </c>
      <c r="BL20" t="s">
        <v>16</v>
      </c>
      <c r="BM20" s="1">
        <v>3446</v>
      </c>
      <c r="BN20" s="1">
        <v>2124</v>
      </c>
      <c r="BO20" s="1">
        <v>1453</v>
      </c>
      <c r="BR20" t="s">
        <v>16</v>
      </c>
      <c r="BS20" s="1">
        <v>3466</v>
      </c>
      <c r="BT20" s="1">
        <v>2176</v>
      </c>
      <c r="BU20" s="1">
        <v>1685</v>
      </c>
    </row>
    <row r="21" spans="4:73" x14ac:dyDescent="0.3">
      <c r="D21" t="s">
        <v>17</v>
      </c>
      <c r="E21" s="1">
        <v>1499</v>
      </c>
      <c r="F21">
        <v>617</v>
      </c>
      <c r="G21">
        <v>593</v>
      </c>
      <c r="J21" t="s">
        <v>17</v>
      </c>
      <c r="K21" s="1">
        <v>1506</v>
      </c>
      <c r="L21">
        <v>617</v>
      </c>
      <c r="M21">
        <v>542</v>
      </c>
      <c r="P21" t="s">
        <v>17</v>
      </c>
      <c r="Q21" s="1">
        <v>1476</v>
      </c>
      <c r="R21">
        <v>707</v>
      </c>
      <c r="S21">
        <v>541</v>
      </c>
      <c r="V21" t="s">
        <v>17</v>
      </c>
      <c r="W21" s="1">
        <v>1408</v>
      </c>
      <c r="X21">
        <v>618</v>
      </c>
      <c r="Y21">
        <v>640</v>
      </c>
      <c r="AB21" t="s">
        <v>17</v>
      </c>
      <c r="AC21" s="1">
        <v>1441</v>
      </c>
      <c r="AD21">
        <v>652</v>
      </c>
      <c r="AE21">
        <v>639</v>
      </c>
      <c r="AH21" t="s">
        <v>17</v>
      </c>
      <c r="AI21" s="1">
        <v>1406</v>
      </c>
      <c r="AJ21">
        <v>696</v>
      </c>
      <c r="AK21">
        <v>645</v>
      </c>
      <c r="AN21" t="s">
        <v>17</v>
      </c>
      <c r="AO21" s="1">
        <v>1257</v>
      </c>
      <c r="AP21">
        <v>516</v>
      </c>
      <c r="AQ21">
        <v>447</v>
      </c>
      <c r="AT21" t="s">
        <v>17</v>
      </c>
      <c r="AU21" s="1">
        <v>1223</v>
      </c>
      <c r="AV21">
        <v>574</v>
      </c>
      <c r="AW21">
        <v>429</v>
      </c>
      <c r="AZ21" t="s">
        <v>17</v>
      </c>
      <c r="BA21" s="1">
        <v>1147</v>
      </c>
      <c r="BB21">
        <v>487</v>
      </c>
      <c r="BC21">
        <v>439</v>
      </c>
      <c r="BF21" t="s">
        <v>17</v>
      </c>
      <c r="BG21" s="1">
        <v>1384</v>
      </c>
      <c r="BH21">
        <v>582</v>
      </c>
      <c r="BI21">
        <v>521</v>
      </c>
      <c r="BL21" t="s">
        <v>17</v>
      </c>
      <c r="BM21" s="1">
        <v>1354</v>
      </c>
      <c r="BN21">
        <v>696</v>
      </c>
      <c r="BO21">
        <v>435</v>
      </c>
      <c r="BR21" t="s">
        <v>17</v>
      </c>
      <c r="BS21" s="1">
        <v>1265</v>
      </c>
      <c r="BT21">
        <v>596</v>
      </c>
      <c r="BU21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2018-10-22T15:07:11Z</dcterms:modified>
</cp:coreProperties>
</file>